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23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J20"/>
  <c r="AI20"/>
  <c r="AJ19"/>
  <c r="AI19"/>
  <c r="AJ18"/>
  <c r="AI18"/>
  <c r="AJ17"/>
  <c r="AI17"/>
  <c r="AJ16"/>
  <c r="AI16"/>
  <c r="AJ15"/>
  <c r="AI15"/>
  <c r="AJ14"/>
  <c r="AI14"/>
  <c r="AI13"/>
  <c r="AJ13" s="1"/>
  <c r="AI12"/>
  <c r="AJ12" s="1"/>
  <c r="AI11"/>
  <c r="AJ11" s="1"/>
  <c r="AI10"/>
  <c r="AJ10" s="1"/>
  <c r="AI9"/>
  <c r="AJ9" s="1"/>
  <c r="AI8"/>
  <c r="AJ8" s="1"/>
  <c r="AI7"/>
  <c r="AJ7" s="1"/>
  <c r="AI6"/>
  <c r="AJ6" s="1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<sst xmlns="http://schemas.openxmlformats.org/spreadsheetml/2006/main" count="41" uniqueCount="41">
  <si>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"Усишинская СОШ №3")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</si>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</sst>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X12" sqref="X12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5020023001</v>
      </c>
      <c r="C6" s="4">
        <v>10</v>
      </c>
      <c r="D6" s="4">
        <v>2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0</v>
      </c>
      <c r="L6" s="4">
        <v>0</v>
      </c>
      <c r="M6" s="4">
        <v>0</v>
      </c>
      <c r="N6" s="4">
        <v>1</v>
      </c>
      <c r="O6" s="4">
        <v>1</v>
      </c>
      <c r="P6" s="4">
        <v>1</v>
      </c>
      <c r="Q6" s="4">
        <v>0</v>
      </c>
      <c r="R6" s="4">
        <v>1</v>
      </c>
      <c r="S6" s="4">
        <v>1</v>
      </c>
      <c r="T6" s="4">
        <v>0</v>
      </c>
      <c r="U6" s="4">
        <v>1</v>
      </c>
      <c r="V6" s="4">
        <v>1</v>
      </c>
      <c r="W6" s="4">
        <v>1</v>
      </c>
      <c r="X6" s="4">
        <v>1</v>
      </c>
      <c r="Y6" s="4">
        <v>1</v>
      </c>
      <c r="Z6" s="4">
        <v>1</v>
      </c>
      <c r="AA6" s="4">
        <v>0</v>
      </c>
      <c r="AB6" s="4">
        <v>0</v>
      </c>
      <c r="AC6" s="4">
        <v>1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3">
        <f>SUM($E$6:$AH$6)</f>
        <v>18</v>
      </c>
      <c r="AJ6" s="3">
        <f>IF(AND($AI$6&gt;=19,$AI$6&lt;=24),4,IF(AND($AI$6&gt;=11,$AI$6&lt;=18),3,IF($AI$6&gt;=25, 5,2)))</f>
        <v>3</v>
      </c>
    </row>
    <row r="7" spans="1:36">
      <c r="A7" s="3">
        <v>2</v>
      </c>
      <c r="B7" s="3">
        <v>5020023002</v>
      </c>
      <c r="C7" s="4">
        <v>10</v>
      </c>
      <c r="D7" s="4">
        <v>1</v>
      </c>
      <c r="E7" s="4">
        <v>1</v>
      </c>
      <c r="F7" s="4">
        <v>0</v>
      </c>
      <c r="G7" s="4">
        <v>1</v>
      </c>
      <c r="H7" s="4">
        <v>0</v>
      </c>
      <c r="I7" s="4">
        <v>1</v>
      </c>
      <c r="J7" s="4">
        <v>0</v>
      </c>
      <c r="K7" s="4">
        <v>1</v>
      </c>
      <c r="L7" s="4">
        <v>1</v>
      </c>
      <c r="M7" s="4">
        <v>1</v>
      </c>
      <c r="N7" s="4">
        <v>0</v>
      </c>
      <c r="O7" s="4">
        <v>1</v>
      </c>
      <c r="P7" s="4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>
        <v>1</v>
      </c>
      <c r="AC7" s="4">
        <v>1</v>
      </c>
      <c r="AD7" s="4">
        <v>1</v>
      </c>
      <c r="AE7" s="4">
        <v>1</v>
      </c>
      <c r="AF7" s="4">
        <v>0</v>
      </c>
      <c r="AG7" s="4">
        <v>0</v>
      </c>
      <c r="AH7" s="4">
        <v>1</v>
      </c>
      <c r="AI7" s="3">
        <f>SUM($E$7:$AH$7)</f>
        <v>24</v>
      </c>
      <c r="AJ7" s="3">
        <f>IF(AND($AI$7&gt;=19,$AI$7&lt;=24),4,IF(AND($AI$7&gt;=11,$AI$7&lt;=18),3,IF($AI$7&gt;=25, 5,2)))</f>
        <v>4</v>
      </c>
    </row>
    <row r="8" spans="1:36">
      <c r="A8" s="3">
        <v>3</v>
      </c>
      <c r="B8" s="3">
        <v>5020023003</v>
      </c>
      <c r="C8" s="4">
        <v>10</v>
      </c>
      <c r="D8" s="4">
        <v>2</v>
      </c>
      <c r="E8" s="4">
        <v>1</v>
      </c>
      <c r="F8" s="4">
        <v>1</v>
      </c>
      <c r="G8" s="4">
        <v>0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0</v>
      </c>
      <c r="N8" s="4">
        <v>1</v>
      </c>
      <c r="O8" s="4">
        <v>1</v>
      </c>
      <c r="P8" s="4">
        <v>1</v>
      </c>
      <c r="Q8" s="4">
        <v>0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3">
        <f>SUM($E$8:$AH$8)</f>
        <v>16</v>
      </c>
      <c r="AJ8" s="3">
        <f>IF(AND($AI$8&gt;=19,$AI$8&lt;=24),4,IF(AND($AI$8&gt;=11,$AI$8&lt;=18),3,IF($AI$8&gt;=25, 5,2)))</f>
        <v>3</v>
      </c>
    </row>
    <row r="9" spans="1:36">
      <c r="A9" s="3">
        <v>4</v>
      </c>
      <c r="B9" s="3">
        <v>5020023004</v>
      </c>
      <c r="C9" s="4">
        <v>10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0</v>
      </c>
      <c r="T9" s="4">
        <v>0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  <c r="AC9" s="4">
        <v>1</v>
      </c>
      <c r="AD9" s="4">
        <v>1</v>
      </c>
      <c r="AE9" s="4">
        <v>0</v>
      </c>
      <c r="AF9" s="4">
        <v>0</v>
      </c>
      <c r="AG9" s="4">
        <v>0</v>
      </c>
      <c r="AH9" s="4">
        <v>1</v>
      </c>
      <c r="AI9" s="3">
        <f>SUM($E$9:$AH$9)</f>
        <v>25</v>
      </c>
      <c r="AJ9" s="3">
        <f>IF(AND($AI$9&gt;=19,$AI$9&lt;=24),4,IF(AND($AI$9&gt;=11,$AI$9&lt;=18),3,IF($AI$9&gt;=25, 5,2)))</f>
        <v>5</v>
      </c>
    </row>
    <row r="10" spans="1:36">
      <c r="A10" s="3">
        <v>5</v>
      </c>
      <c r="B10" s="3">
        <v>5020023005</v>
      </c>
      <c r="C10" s="4">
        <v>10</v>
      </c>
      <c r="D10" s="4">
        <v>2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0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>
        <v>1</v>
      </c>
      <c r="AA10" s="4">
        <v>0</v>
      </c>
      <c r="AB10" s="4">
        <v>1</v>
      </c>
      <c r="AC10" s="4">
        <v>1</v>
      </c>
      <c r="AD10" s="4">
        <v>1</v>
      </c>
      <c r="AE10" s="4">
        <v>1</v>
      </c>
      <c r="AF10" s="4">
        <v>0</v>
      </c>
      <c r="AG10" s="4">
        <v>0</v>
      </c>
      <c r="AH10" s="4">
        <v>0</v>
      </c>
      <c r="AI10" s="3">
        <f>SUM($E$10:$AH$10)</f>
        <v>25</v>
      </c>
      <c r="AJ10" s="3">
        <f>IF(AND($AI$10&gt;=19,$AI$10&lt;=24),4,IF(AND($AI$10&gt;=11,$AI$10&lt;=18),3,IF($AI$10&gt;=25, 5,2)))</f>
        <v>5</v>
      </c>
    </row>
    <row r="11" spans="1:36">
      <c r="A11" s="3">
        <v>6</v>
      </c>
      <c r="B11" s="3">
        <v>5020023006</v>
      </c>
      <c r="C11" s="4">
        <v>10</v>
      </c>
      <c r="D11" s="4">
        <v>1</v>
      </c>
      <c r="E11" s="4">
        <v>1</v>
      </c>
      <c r="F11" s="4">
        <v>0</v>
      </c>
      <c r="G11" s="4">
        <v>1</v>
      </c>
      <c r="H11" s="4">
        <v>0</v>
      </c>
      <c r="I11" s="4">
        <v>1</v>
      </c>
      <c r="J11" s="4">
        <v>0</v>
      </c>
      <c r="K11" s="4">
        <v>1</v>
      </c>
      <c r="L11" s="4">
        <v>1</v>
      </c>
      <c r="M11" s="4">
        <v>1</v>
      </c>
      <c r="N11" s="4">
        <v>0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  <c r="AC11" s="4">
        <v>1</v>
      </c>
      <c r="AD11" s="4">
        <v>1</v>
      </c>
      <c r="AE11" s="4">
        <v>1</v>
      </c>
      <c r="AF11" s="4">
        <v>0</v>
      </c>
      <c r="AG11" s="4">
        <v>0</v>
      </c>
      <c r="AH11" s="4">
        <v>1</v>
      </c>
      <c r="AI11" s="3">
        <f>SUM($E$11:$AH$11)</f>
        <v>24</v>
      </c>
      <c r="AJ11" s="3">
        <f>IF(AND($AI$11&gt;=19,$AI$11&lt;=24),4,IF(AND($AI$11&gt;=11,$AI$11&lt;=18),3,IF($AI$11&gt;=25, 5,2)))</f>
        <v>4</v>
      </c>
    </row>
    <row r="12" spans="1:36">
      <c r="A12" s="3">
        <v>7</v>
      </c>
      <c r="B12" s="3">
        <v>5020023007</v>
      </c>
      <c r="C12" s="4">
        <v>10</v>
      </c>
      <c r="D12" s="4">
        <v>2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v>0</v>
      </c>
      <c r="N12" s="4">
        <v>1</v>
      </c>
      <c r="O12" s="4">
        <v>1</v>
      </c>
      <c r="P12" s="4">
        <v>1</v>
      </c>
      <c r="Q12" s="4">
        <v>1</v>
      </c>
      <c r="R12" s="4">
        <v>1</v>
      </c>
      <c r="S12" s="4">
        <v>1</v>
      </c>
      <c r="T12" s="4">
        <v>1</v>
      </c>
      <c r="U12" s="4">
        <v>1</v>
      </c>
      <c r="V12" s="4">
        <v>1</v>
      </c>
      <c r="W12" s="4">
        <v>1</v>
      </c>
      <c r="X12" s="4">
        <v>0</v>
      </c>
      <c r="Y12" s="4">
        <v>1</v>
      </c>
      <c r="Z12" s="4">
        <v>1</v>
      </c>
      <c r="AA12" s="4">
        <v>1</v>
      </c>
      <c r="AB12" s="4">
        <v>1</v>
      </c>
      <c r="AC12" s="4">
        <v>0</v>
      </c>
      <c r="AD12" s="4">
        <v>1</v>
      </c>
      <c r="AE12" s="4">
        <v>0</v>
      </c>
      <c r="AF12" s="4">
        <v>1</v>
      </c>
      <c r="AG12" s="4">
        <v>0</v>
      </c>
      <c r="AH12" s="4">
        <v>0</v>
      </c>
      <c r="AI12" s="3">
        <f>SUM($E$12:$AH$12)</f>
        <v>24</v>
      </c>
      <c r="AJ12" s="3">
        <f>IF(AND($AI$12&gt;=19,$AI$12&lt;=24),4,IF(AND($AI$12&gt;=11,$AI$12&lt;=18),3,IF($AI$12&gt;=25, 5,2)))</f>
        <v>4</v>
      </c>
    </row>
    <row r="13" spans="1:36">
      <c r="A13" s="3">
        <v>8</v>
      </c>
      <c r="B13" s="3">
        <v>5020023008</v>
      </c>
      <c r="C13" s="4">
        <v>10</v>
      </c>
      <c r="D13" s="4">
        <v>1</v>
      </c>
      <c r="E13" s="4">
        <v>1</v>
      </c>
      <c r="F13" s="4">
        <v>0</v>
      </c>
      <c r="G13" s="4">
        <v>1</v>
      </c>
      <c r="H13" s="4">
        <v>0</v>
      </c>
      <c r="I13" s="4">
        <v>1</v>
      </c>
      <c r="J13" s="4">
        <v>1</v>
      </c>
      <c r="K13" s="4">
        <v>1</v>
      </c>
      <c r="L13" s="4">
        <v>1</v>
      </c>
      <c r="M13" s="4">
        <v>0</v>
      </c>
      <c r="N13" s="4">
        <v>1</v>
      </c>
      <c r="O13" s="4">
        <v>0</v>
      </c>
      <c r="P13" s="4">
        <v>1</v>
      </c>
      <c r="Q13" s="4">
        <v>1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1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3">
        <f>SUM($E$13:$AH$13)</f>
        <v>10</v>
      </c>
      <c r="AJ13" s="3">
        <f>IF(AND($AI$13&gt;=19,$AI$13&lt;=24),4,IF(AND($AI$13&gt;=11,$AI$13&lt;=18),3,IF($AI$13&gt;=25, 5,2)))</f>
        <v>2</v>
      </c>
    </row>
    <row r="14" spans="1:36">
      <c r="A14" s="3">
        <v>9</v>
      </c>
      <c r="B14" s="3">
        <v>5020023009</v>
      </c>
      <c r="C14" s="4">
        <v>10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3">
        <f>SUM($E$14:$AH$14)</f>
        <v>0</v>
      </c>
      <c r="AJ14" s="3">
        <f>IF(AND($AI$14&gt;=19,$AI$14&lt;=24),4,IF(AND($AI$14&gt;=11,$AI$14&lt;=18),3,IF($AI$14&gt;=25, 5,2)))</f>
        <v>2</v>
      </c>
    </row>
    <row r="15" spans="1:36">
      <c r="A15" s="3">
        <v>10</v>
      </c>
      <c r="B15" s="3">
        <v>5020023010</v>
      </c>
      <c r="C15" s="4">
        <v>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3">
        <f>SUM($E$15:$AH$15)</f>
        <v>0</v>
      </c>
      <c r="AJ15" s="3">
        <f>IF(AND($AI$15&gt;=19,$AI$15&lt;=24),4,IF(AND($AI$15&gt;=11,$AI$15&lt;=18),3,IF($AI$15&gt;=25, 5,2)))</f>
        <v>2</v>
      </c>
    </row>
    <row r="16" spans="1:36">
      <c r="A16" s="3">
        <v>11</v>
      </c>
      <c r="B16" s="3">
        <v>5020023011</v>
      </c>
      <c r="C16" s="4">
        <v>10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3">
        <f>SUM($E$16:$AH$16)</f>
        <v>0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5020023012</v>
      </c>
      <c r="C17" s="4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3">
        <f>SUM($E$17:$AH$17)</f>
        <v>0</v>
      </c>
      <c r="AJ17" s="3">
        <f>IF(AND($AI$17&gt;=19,$AI$17&lt;=24),4,IF(AND($AI$17&gt;=11,$AI$17&lt;=18),3,IF($AI$17&gt;=25, 5,2)))</f>
        <v>2</v>
      </c>
    </row>
    <row r="18" spans="1:36">
      <c r="A18" s="3">
        <v>13</v>
      </c>
      <c r="B18" s="3">
        <v>5020023013</v>
      </c>
      <c r="C18" s="4">
        <v>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3">
        <f>SUM($E$18:$AH$18)</f>
        <v>0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5020023014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5020023015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5020023016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5020023017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5020023018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5020023019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5020023020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5020023021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5020023022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5020023023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5020023024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5020023025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5020023026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5020023027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5020023028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5020023029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5020023030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5020023_География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2025-11-06T13:23:41Z</dcterms:created>
  <dcterms:modified xsi:type="dcterms:W3CDTF">2025-11-12T11:56:48Z</dcterms:modified>
</cp:coreProperties>
</file>